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640"/>
  </bookViews>
  <sheets>
    <sheet name="ПРИЛОЖЕНИЕ №3 доходы 2024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№3 доходы 2024г.'!$8:$10</definedName>
    <definedName name="_xlnm.Print_Area" localSheetId="0">'ПРИЛОЖЕНИЕ №3 доходы 2024г.'!$A$1:$C$50</definedName>
  </definedNames>
  <calcPr calcId="145621"/>
</workbook>
</file>

<file path=xl/calcChain.xml><?xml version="1.0" encoding="utf-8"?>
<calcChain xmlns="http://schemas.openxmlformats.org/spreadsheetml/2006/main">
  <c r="C46" i="1" l="1"/>
  <c r="C13" i="1"/>
  <c r="C18" i="1" l="1"/>
  <c r="C17" i="1" s="1"/>
  <c r="C12" i="1"/>
  <c r="C44" i="1" l="1"/>
  <c r="C47" i="1"/>
  <c r="C40" i="1"/>
  <c r="C34" i="1" l="1"/>
  <c r="C42" i="1" l="1"/>
  <c r="C24" i="1" l="1"/>
  <c r="C22" i="1" l="1"/>
  <c r="C27" i="1"/>
  <c r="C30" i="1"/>
  <c r="F35" i="1"/>
  <c r="F36" i="1"/>
  <c r="D48" i="1"/>
  <c r="E48" i="1"/>
  <c r="J71" i="1"/>
  <c r="J70" i="1" s="1"/>
  <c r="C39" i="1" l="1"/>
  <c r="C38" i="1" s="1"/>
  <c r="F48" i="1"/>
  <c r="C21" i="1"/>
  <c r="C11" i="1" l="1"/>
  <c r="F11" i="1" s="1"/>
  <c r="E12" i="1"/>
  <c r="C50" i="1" l="1"/>
  <c r="F50" i="1" s="1"/>
</calcChain>
</file>

<file path=xl/sharedStrings.xml><?xml version="1.0" encoding="utf-8"?>
<sst xmlns="http://schemas.openxmlformats.org/spreadsheetml/2006/main" count="92" uniqueCount="90">
  <si>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</si>
  <si>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</si>
  <si>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</si>
  <si>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МБ</t>
  </si>
  <si>
    <t>ОБ</t>
  </si>
  <si>
    <t xml:space="preserve">  Иные межбюджетные трансферты  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</si>
  <si>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</si>
  <si>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</si>
  <si>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</si>
  <si>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</si>
  <si>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</si>
  <si>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</si>
  <si>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</si>
  <si>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</si>
  <si>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</si>
  <si>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</si>
  <si>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</si>
  <si>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</si>
  <si>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</si>
  <si>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</si>
  <si>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</si>
  <si>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</si>
  <si>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</si>
  <si>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</si>
  <si>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</si>
  <si>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</si>
  <si>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</si>
  <si>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</si>
  <si>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</si>
  <si>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</si>
  <si>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</si>
  <si>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</si>
  <si>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</si>
  <si>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</si>
  <si>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</si>
  <si>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</si>
  <si>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</si>
  <si>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</si>
  <si>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</si>
  <si>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</si>
  <si>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</si>
  <si>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</si>
  <si>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</si>
  <si>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</si>
  <si>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</si>
  <si>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</si>
  <si>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</si>
  <si>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</si>
  <si>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</si>
  <si>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</si>
  <si>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</si>
  <si>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</si>
  <si>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</si>
  <si>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3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</si>
  <si>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</si>
  <si>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</si>
  <si>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</si>
  <si>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</si>
  <si>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</si>
  <si>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</si>
  <si>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</si>
  <si>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</si>
  <si>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</si>
  <si>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</si>
  <si>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</si>
  <si>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</si>
  <si>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</si>
  <si>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</si>
  <si>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</si>
  <si>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</si>
  <si>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</si>
  <si>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</si>
  <si>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</si>
  <si>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</si>
  <si>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</si>
  <si>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</si>
  <si>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от "  " декабря 2023 года №</t>
  </si>
  <si>
    <t>Доходы бюджета городского поселение Талинка на 2024 год</t>
  </si>
  <si>
    <t>План на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</si>
  <si>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</si>
  <si>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</si>
  <si>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</si>
  <si>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182 1 03 02230 01 0000 110</t>
  </si>
  <si>
    <t>182 1 03 02240 01 0000 110</t>
  </si>
  <si>
    <t>182 1 03 02250 01 0000 110</t>
  </si>
  <si>
    <t>000 1 01 02000 01 0000 000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</si>
  <si>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</si>
  <si>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</si>
  <si>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000 1 03 02000 01 0000 000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</si>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</sst>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%"/>
  </numFmts>
  <fonts count="27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indexed="12"/>
      <name val="Arial Cyr"/>
      <charset val="204"/>
    </font>
    <font>
      <sz val="13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27" applyNumberFormat="0">
      <alignment horizontal="right" vertical="top"/>
    </xf>
    <xf numFmtId="0" fontId="1" fillId="0" borderId="0"/>
  </cellStyleXfs>
  <cellXfs count="140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5" fillId="0" borderId="0" xfId="1" applyFont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8" fillId="0" borderId="0" xfId="1" applyFont="1"/>
    <xf numFmtId="0" fontId="9" fillId="0" borderId="0" xfId="1" applyFont="1"/>
    <xf numFmtId="0" fontId="10" fillId="0" borderId="0" xfId="1" applyFont="1"/>
    <xf numFmtId="166" fontId="10" fillId="0" borderId="0" xfId="1" applyNumberFormat="1" applyFont="1"/>
    <xf numFmtId="0" fontId="11" fillId="0" borderId="0" xfId="1" applyFont="1"/>
    <xf numFmtId="0" fontId="12" fillId="0" borderId="0" xfId="1" applyFont="1"/>
    <xf numFmtId="0" fontId="7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9" fontId="2" fillId="0" borderId="0" xfId="1" applyNumberFormat="1" applyFont="1" applyFill="1" applyAlignment="1">
      <alignment vertical="center"/>
    </xf>
    <xf numFmtId="0" fontId="13" fillId="0" borderId="0" xfId="1" applyFont="1"/>
    <xf numFmtId="3" fontId="2" fillId="0" borderId="0" xfId="1" applyNumberFormat="1" applyFont="1"/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165" fontId="15" fillId="0" borderId="0" xfId="1" applyNumberFormat="1" applyFont="1" applyAlignment="1">
      <alignment vertical="center" wrapText="1"/>
    </xf>
    <xf numFmtId="0" fontId="16" fillId="0" borderId="0" xfId="0" applyFont="1"/>
    <xf numFmtId="0" fontId="2" fillId="0" borderId="0" xfId="0" applyFont="1"/>
    <xf numFmtId="0" fontId="3" fillId="2" borderId="0" xfId="1" applyFont="1" applyFill="1" applyBorder="1" applyAlignment="1">
      <alignment vertical="top" wrapText="1"/>
    </xf>
    <xf numFmtId="0" fontId="18" fillId="0" borderId="0" xfId="1" applyFont="1" applyFill="1"/>
    <xf numFmtId="0" fontId="21" fillId="0" borderId="0" xfId="1" applyFont="1"/>
    <xf numFmtId="9" fontId="2" fillId="2" borderId="0" xfId="1" applyNumberFormat="1" applyFont="1" applyFill="1" applyAlignment="1">
      <alignment vertical="center"/>
    </xf>
    <xf numFmtId="0" fontId="19" fillId="2" borderId="0" xfId="1" applyFont="1" applyFill="1"/>
    <xf numFmtId="0" fontId="18" fillId="2" borderId="0" xfId="1" applyFont="1" applyFill="1"/>
    <xf numFmtId="165" fontId="6" fillId="2" borderId="4" xfId="1" applyNumberFormat="1" applyFont="1" applyFill="1" applyBorder="1" applyAlignment="1">
      <alignment vertical="center"/>
    </xf>
    <xf numFmtId="165" fontId="18" fillId="2" borderId="0" xfId="1" applyNumberFormat="1" applyFont="1" applyFill="1"/>
    <xf numFmtId="0" fontId="18" fillId="2" borderId="17" xfId="1" applyFont="1" applyFill="1" applyBorder="1" applyAlignment="1"/>
    <xf numFmtId="0" fontId="20" fillId="2" borderId="0" xfId="1" applyFont="1" applyFill="1"/>
    <xf numFmtId="0" fontId="10" fillId="2" borderId="0" xfId="1" applyFont="1" applyFill="1"/>
    <xf numFmtId="0" fontId="7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4" fillId="2" borderId="0" xfId="1" applyFont="1" applyFill="1"/>
    <xf numFmtId="0" fontId="5" fillId="2" borderId="0" xfId="1" applyFont="1" applyFill="1"/>
    <xf numFmtId="0" fontId="12" fillId="2" borderId="0" xfId="1" applyFont="1" applyFill="1"/>
    <xf numFmtId="0" fontId="11" fillId="2" borderId="0" xfId="1" applyFont="1" applyFill="1"/>
    <xf numFmtId="0" fontId="22" fillId="2" borderId="0" xfId="1" applyFont="1" applyFill="1"/>
    <xf numFmtId="0" fontId="22" fillId="0" borderId="0" xfId="1" applyFont="1"/>
    <xf numFmtId="165" fontId="19" fillId="2" borderId="0" xfId="1" applyNumberFormat="1" applyFont="1" applyFill="1"/>
    <xf numFmtId="0" fontId="0" fillId="0" borderId="0" xfId="0" applyFont="1"/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23" fillId="0" borderId="0" xfId="1" applyFont="1" applyFill="1" applyAlignment="1">
      <alignment horizontal="center"/>
    </xf>
    <xf numFmtId="0" fontId="2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/>
    <xf numFmtId="0" fontId="25" fillId="0" borderId="23" xfId="1" applyFont="1" applyFill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164" fontId="25" fillId="0" borderId="23" xfId="1" applyNumberFormat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164" fontId="25" fillId="0" borderId="4" xfId="1" applyNumberFormat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164" fontId="25" fillId="0" borderId="13" xfId="1" applyNumberFormat="1" applyFont="1" applyFill="1" applyBorder="1" applyAlignment="1">
      <alignment horizontal="center" vertical="center" wrapText="1"/>
    </xf>
    <xf numFmtId="49" fontId="24" fillId="0" borderId="13" xfId="1" applyNumberFormat="1" applyFont="1" applyFill="1" applyBorder="1" applyAlignment="1">
      <alignment horizontal="center" vertical="top" wrapText="1"/>
    </xf>
    <xf numFmtId="0" fontId="24" fillId="2" borderId="2" xfId="1" applyFont="1" applyFill="1" applyBorder="1" applyAlignment="1">
      <alignment horizontal="left" vertical="top"/>
    </xf>
    <xf numFmtId="165" fontId="25" fillId="0" borderId="1" xfId="1" applyNumberFormat="1" applyFont="1" applyFill="1" applyBorder="1" applyAlignment="1">
      <alignment horizontal="right" vertical="center"/>
    </xf>
    <xf numFmtId="49" fontId="24" fillId="0" borderId="1" xfId="1" applyNumberFormat="1" applyFont="1" applyFill="1" applyBorder="1" applyAlignment="1">
      <alignment horizontal="center" vertical="top" wrapText="1"/>
    </xf>
    <xf numFmtId="0" fontId="24" fillId="2" borderId="2" xfId="1" applyFont="1" applyFill="1" applyBorder="1" applyAlignment="1">
      <alignment vertical="top" wrapText="1"/>
    </xf>
    <xf numFmtId="165" fontId="25" fillId="0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5" fontId="6" fillId="0" borderId="4" xfId="1" applyNumberFormat="1" applyFont="1" applyFill="1" applyBorder="1" applyAlignment="1">
      <alignment vertical="center"/>
    </xf>
    <xf numFmtId="49" fontId="3" fillId="0" borderId="9" xfId="1" applyNumberFormat="1" applyFont="1" applyBorder="1" applyAlignment="1">
      <alignment horizontal="center" vertical="top" wrapText="1"/>
    </xf>
    <xf numFmtId="0" fontId="3" fillId="2" borderId="25" xfId="0" applyFont="1" applyFill="1" applyBorder="1" applyAlignment="1">
      <alignment vertical="top" wrapText="1"/>
    </xf>
    <xf numFmtId="165" fontId="6" fillId="0" borderId="9" xfId="1" applyNumberFormat="1" applyFont="1" applyBorder="1" applyAlignment="1">
      <alignment vertical="center"/>
    </xf>
    <xf numFmtId="0" fontId="3" fillId="0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9" fontId="3" fillId="0" borderId="9" xfId="1" applyNumberFormat="1" applyFont="1" applyFill="1" applyBorder="1" applyAlignment="1">
      <alignment horizontal="center" vertical="top" wrapText="1"/>
    </xf>
    <xf numFmtId="0" fontId="3" fillId="2" borderId="25" xfId="0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vertical="center"/>
    </xf>
    <xf numFmtId="49" fontId="3" fillId="2" borderId="9" xfId="1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165" fontId="6" fillId="2" borderId="9" xfId="1" applyNumberFormat="1" applyFont="1" applyFill="1" applyBorder="1" applyAlignment="1">
      <alignment vertical="center"/>
    </xf>
    <xf numFmtId="49" fontId="24" fillId="2" borderId="1" xfId="1" applyNumberFormat="1" applyFont="1" applyFill="1" applyBorder="1" applyAlignment="1">
      <alignment horizontal="center" vertical="top" wrapText="1"/>
    </xf>
    <xf numFmtId="165" fontId="25" fillId="2" borderId="1" xfId="1" applyNumberFormat="1" applyFont="1" applyFill="1" applyBorder="1" applyAlignment="1">
      <alignment horizontal="right" vertical="center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3" fillId="2" borderId="11" xfId="1" applyNumberFormat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vertical="top" wrapText="1"/>
    </xf>
    <xf numFmtId="165" fontId="6" fillId="2" borderId="11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vertical="top" wrapText="1"/>
    </xf>
    <xf numFmtId="165" fontId="6" fillId="2" borderId="13" xfId="1" applyNumberFormat="1" applyFont="1" applyFill="1" applyBorder="1" applyAlignment="1">
      <alignment vertical="center"/>
    </xf>
    <xf numFmtId="49" fontId="3" fillId="2" borderId="7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165" fontId="6" fillId="2" borderId="5" xfId="1" applyNumberFormat="1" applyFont="1" applyFill="1" applyBorder="1" applyAlignment="1">
      <alignment vertical="center"/>
    </xf>
    <xf numFmtId="49" fontId="24" fillId="2" borderId="23" xfId="1" quotePrefix="1" applyNumberFormat="1" applyFont="1" applyFill="1" applyBorder="1" applyAlignment="1">
      <alignment horizontal="center" vertical="top" wrapText="1"/>
    </xf>
    <xf numFmtId="0" fontId="24" fillId="2" borderId="24" xfId="1" applyFont="1" applyFill="1" applyBorder="1" applyAlignment="1">
      <alignment vertical="top" wrapText="1"/>
    </xf>
    <xf numFmtId="165" fontId="25" fillId="2" borderId="23" xfId="1" applyNumberFormat="1" applyFont="1" applyFill="1" applyBorder="1" applyAlignment="1">
      <alignment horizontal="right" vertical="center" wrapText="1"/>
    </xf>
    <xf numFmtId="49" fontId="3" fillId="2" borderId="22" xfId="1" quotePrefix="1" applyNumberFormat="1" applyFont="1" applyFill="1" applyBorder="1" applyAlignment="1">
      <alignment horizontal="center" vertical="top"/>
    </xf>
    <xf numFmtId="0" fontId="3" fillId="2" borderId="21" xfId="0" applyFont="1" applyFill="1" applyBorder="1" applyAlignment="1">
      <alignment vertical="top" wrapText="1"/>
    </xf>
    <xf numFmtId="165" fontId="6" fillId="2" borderId="20" xfId="1" applyNumberFormat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18" xfId="1" applyFont="1" applyFill="1" applyBorder="1" applyAlignment="1">
      <alignment vertical="top" wrapText="1"/>
    </xf>
    <xf numFmtId="0" fontId="3" fillId="2" borderId="16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vertical="top" wrapText="1"/>
    </xf>
    <xf numFmtId="49" fontId="24" fillId="2" borderId="1" xfId="1" quotePrefix="1" applyNumberFormat="1" applyFont="1" applyFill="1" applyBorder="1" applyAlignment="1">
      <alignment horizontal="center" vertical="top" wrapText="1"/>
    </xf>
    <xf numFmtId="165" fontId="25" fillId="2" borderId="1" xfId="1" applyNumberFormat="1" applyFont="1" applyFill="1" applyBorder="1" applyAlignment="1">
      <alignment vertical="center"/>
    </xf>
    <xf numFmtId="165" fontId="6" fillId="2" borderId="7" xfId="1" applyNumberFormat="1" applyFont="1" applyFill="1" applyBorder="1" applyAlignment="1">
      <alignment vertical="center"/>
    </xf>
    <xf numFmtId="49" fontId="3" fillId="2" borderId="9" xfId="1" quotePrefix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vertical="top" wrapText="1"/>
    </xf>
    <xf numFmtId="0" fontId="24" fillId="2" borderId="2" xfId="1" applyFont="1" applyFill="1" applyBorder="1" applyAlignment="1">
      <alignment vertical="top"/>
    </xf>
    <xf numFmtId="0" fontId="24" fillId="2" borderId="2" xfId="1" applyFont="1" applyFill="1" applyBorder="1" applyAlignment="1">
      <alignment horizontal="justify" vertical="top" wrapText="1"/>
    </xf>
    <xf numFmtId="0" fontId="26" fillId="2" borderId="1" xfId="1" applyFont="1" applyFill="1" applyBorder="1" applyAlignment="1">
      <alignment horizontal="center" vertical="top" wrapText="1"/>
    </xf>
    <xf numFmtId="0" fontId="26" fillId="2" borderId="2" xfId="1" applyFont="1" applyFill="1" applyBorder="1" applyAlignment="1">
      <alignment vertical="top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26" fillId="2" borderId="2" xfId="1" applyFont="1" applyFill="1" applyBorder="1" applyAlignment="1">
      <alignment horizontal="left" vertical="top" wrapText="1"/>
    </xf>
    <xf numFmtId="0" fontId="3" fillId="2" borderId="20" xfId="1" applyFont="1" applyFill="1" applyBorder="1" applyAlignment="1">
      <alignment horizontal="center" vertical="top" wrapText="1"/>
    </xf>
    <xf numFmtId="0" fontId="3" fillId="2" borderId="26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23" fillId="2" borderId="3" xfId="1" applyFont="1" applyFill="1" applyBorder="1" applyAlignment="1">
      <alignment horizontal="center" vertical="top" wrapText="1"/>
    </xf>
    <xf numFmtId="0" fontId="23" fillId="2" borderId="2" xfId="1" applyFont="1" applyFill="1" applyBorder="1" applyAlignment="1">
      <alignment horizontal="center" vertical="top" wrapText="1"/>
    </xf>
    <xf numFmtId="165" fontId="23" fillId="2" borderId="1" xfId="1" applyNumberFormat="1" applyFont="1" applyFill="1" applyBorder="1" applyAlignment="1">
      <alignment vertical="center"/>
    </xf>
    <xf numFmtId="3" fontId="2" fillId="0" borderId="0" xfId="1" applyNumberFormat="1" applyFont="1" applyFill="1"/>
    <xf numFmtId="167" fontId="2" fillId="0" borderId="0" xfId="1" applyNumberFormat="1" applyFont="1"/>
    <xf numFmtId="10" fontId="2" fillId="2" borderId="0" xfId="1" applyNumberFormat="1" applyFont="1" applyFill="1"/>
  </cellXfs>
  <cellStyles count="6">
    <cellStyle name="Данные (редактируемые)" xfId="4"/>
    <cellStyle name="Обычный" xfId="0" builtinId="0"/>
    <cellStyle name="Обычный 2" xfId="5"/>
    <cellStyle name="Обычный 3" xfId="3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N391"/>
  <sheetViews>
    <sheetView tabSelected="1" topLeftCell="A33" zoomScaleNormal="100" workbookViewId="0">
      <selection activeCell="A57" sqref="A57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9.28515625" style="2" customWidth="1"/>
    <col min="5" max="5" width="12.28515625" style="2" customWidth="1"/>
    <col min="6" max="6" width="12.7109375" style="2" customWidth="1"/>
    <col min="7" max="8" width="9.140625" style="2"/>
    <col min="9" max="16384" width="9.140625" style="1"/>
  </cols>
  <sheetData>
    <row r="1" spans="1:8" s="35" customFormat="1" ht="12.75" customHeight="1" x14ac:dyDescent="0.2">
      <c r="A1" s="60"/>
      <c r="B1" s="61" t="s">
        <v>53</v>
      </c>
      <c r="C1" s="61"/>
      <c r="D1" s="36"/>
      <c r="E1" s="36"/>
      <c r="F1" s="36"/>
      <c r="G1" s="36"/>
      <c r="H1" s="36"/>
    </row>
    <row r="2" spans="1:8" s="35" customFormat="1" ht="15.75" customHeight="1" x14ac:dyDescent="0.2">
      <c r="A2" s="60"/>
      <c r="B2" s="62" t="s">
        <v>52</v>
      </c>
      <c r="C2" s="62"/>
      <c r="D2" s="36"/>
      <c r="E2" s="36"/>
      <c r="F2" s="36"/>
      <c r="G2" s="36"/>
      <c r="H2" s="36"/>
    </row>
    <row r="3" spans="1:8" s="35" customFormat="1" ht="12.75" customHeight="1" x14ac:dyDescent="0.2">
      <c r="A3" s="60"/>
      <c r="B3" s="61" t="s">
        <v>51</v>
      </c>
      <c r="C3" s="61"/>
      <c r="D3" s="36"/>
      <c r="E3" s="36"/>
      <c r="F3" s="36"/>
      <c r="G3" s="36"/>
      <c r="H3" s="36"/>
    </row>
    <row r="4" spans="1:8" s="35" customFormat="1" x14ac:dyDescent="0.2">
      <c r="A4" s="60"/>
      <c r="B4" s="61" t="s">
        <v>76</v>
      </c>
      <c r="C4" s="61"/>
      <c r="D4" s="36"/>
      <c r="E4" s="36"/>
      <c r="F4" s="36"/>
      <c r="G4" s="36"/>
      <c r="H4" s="36"/>
    </row>
    <row r="5" spans="1:8" s="30" customFormat="1" x14ac:dyDescent="0.25">
      <c r="A5" s="4"/>
      <c r="B5" s="4"/>
      <c r="C5" s="3"/>
      <c r="D5" s="2"/>
      <c r="E5" s="2"/>
      <c r="F5" s="2"/>
      <c r="G5" s="2"/>
      <c r="H5" s="2"/>
    </row>
    <row r="6" spans="1:8" s="7" customFormat="1" ht="18" x14ac:dyDescent="0.25">
      <c r="A6" s="63" t="s">
        <v>77</v>
      </c>
      <c r="B6" s="63"/>
      <c r="C6" s="63"/>
      <c r="D6" s="2"/>
      <c r="E6" s="2"/>
      <c r="F6" s="2"/>
      <c r="G6" s="2"/>
      <c r="H6" s="2"/>
    </row>
    <row r="7" spans="1:8" s="30" customFormat="1" ht="16.5" thickBot="1" x14ac:dyDescent="0.3">
      <c r="A7" s="64"/>
      <c r="B7" s="65"/>
      <c r="C7" s="66"/>
      <c r="D7" s="2"/>
      <c r="E7" s="2"/>
      <c r="F7" s="2"/>
      <c r="G7" s="2"/>
      <c r="H7" s="2"/>
    </row>
    <row r="8" spans="1:8" s="32" customFormat="1" ht="14.25" customHeight="1" x14ac:dyDescent="0.2">
      <c r="A8" s="67" t="s">
        <v>50</v>
      </c>
      <c r="B8" s="68" t="s">
        <v>49</v>
      </c>
      <c r="C8" s="69" t="s">
        <v>78</v>
      </c>
      <c r="D8" s="33"/>
      <c r="E8" s="33"/>
      <c r="F8" s="33"/>
      <c r="G8" s="33"/>
      <c r="H8" s="33"/>
    </row>
    <row r="9" spans="1:8" s="32" customFormat="1" ht="20.25" customHeight="1" x14ac:dyDescent="0.2">
      <c r="A9" s="70" t="s">
        <v>48</v>
      </c>
      <c r="B9" s="71"/>
      <c r="C9" s="72"/>
      <c r="D9" s="33"/>
      <c r="E9" s="33"/>
      <c r="F9" s="33"/>
      <c r="G9" s="33"/>
      <c r="H9" s="33"/>
    </row>
    <row r="10" spans="1:8" s="32" customFormat="1" ht="18" thickBot="1" x14ac:dyDescent="0.25">
      <c r="A10" s="73" t="s">
        <v>47</v>
      </c>
      <c r="B10" s="74"/>
      <c r="C10" s="75" t="s">
        <v>46</v>
      </c>
      <c r="D10" s="34"/>
      <c r="E10" s="33"/>
      <c r="F10" s="33"/>
      <c r="G10" s="33"/>
      <c r="H10" s="33"/>
    </row>
    <row r="11" spans="1:8" s="30" customFormat="1" ht="18" customHeight="1" thickBot="1" x14ac:dyDescent="0.25">
      <c r="A11" s="76" t="s">
        <v>45</v>
      </c>
      <c r="B11" s="77" t="s">
        <v>56</v>
      </c>
      <c r="C11" s="78">
        <f>C12+C17+C21+C30+C34</f>
        <v>40518.600000000006</v>
      </c>
      <c r="D11" s="25"/>
      <c r="E11" s="31"/>
      <c r="F11" s="8">
        <f>C11</f>
        <v>40518.600000000006</v>
      </c>
      <c r="G11" s="2"/>
      <c r="H11" s="2"/>
    </row>
    <row r="12" spans="1:8" s="30" customFormat="1" ht="18.75" customHeight="1" thickBot="1" x14ac:dyDescent="0.25">
      <c r="A12" s="79" t="s">
        <v>85</v>
      </c>
      <c r="B12" s="80" t="s">
        <v>44</v>
      </c>
      <c r="C12" s="81">
        <f>C13+C14+C15+C16</f>
        <v>24000</v>
      </c>
      <c r="D12" s="2"/>
      <c r="E12" s="25">
        <f>C12+C17+C21</f>
        <v>34618.400000000001</v>
      </c>
      <c r="F12" s="2"/>
      <c r="G12" s="2"/>
      <c r="H12" s="2"/>
    </row>
    <row r="13" spans="1:8" s="30" customFormat="1" ht="96.75" customHeight="1" x14ac:dyDescent="0.2">
      <c r="A13" s="82" t="s">
        <v>43</v>
      </c>
      <c r="B13" s="83" t="s">
        <v>79</v>
      </c>
      <c r="C13" s="84">
        <f>24000-C14-C15-C16</f>
        <v>23891</v>
      </c>
      <c r="D13" s="2"/>
      <c r="E13" s="2"/>
      <c r="F13" s="2"/>
      <c r="G13" s="2"/>
      <c r="H13" s="2"/>
    </row>
    <row r="14" spans="1:8" s="30" customFormat="1" ht="95.25" customHeight="1" x14ac:dyDescent="0.2">
      <c r="A14" s="85" t="s">
        <v>42</v>
      </c>
      <c r="B14" s="86" t="s">
        <v>86</v>
      </c>
      <c r="C14" s="87">
        <v>7</v>
      </c>
      <c r="D14" s="2"/>
      <c r="E14" s="2"/>
      <c r="F14" s="2"/>
      <c r="G14" s="2"/>
      <c r="H14" s="2"/>
    </row>
    <row r="15" spans="1:8" s="30" customFormat="1" ht="48.75" customHeight="1" x14ac:dyDescent="0.2">
      <c r="A15" s="85" t="s">
        <v>41</v>
      </c>
      <c r="B15" s="88" t="s">
        <v>87</v>
      </c>
      <c r="C15" s="87">
        <v>12</v>
      </c>
      <c r="D15" s="2"/>
      <c r="E15" s="2"/>
      <c r="F15" s="2"/>
      <c r="G15" s="2"/>
      <c r="H15" s="2"/>
    </row>
    <row r="16" spans="1:8" s="30" customFormat="1" ht="117.75" customHeight="1" thickBot="1" x14ac:dyDescent="0.25">
      <c r="A16" s="85" t="s">
        <v>80</v>
      </c>
      <c r="B16" s="89" t="s">
        <v>81</v>
      </c>
      <c r="C16" s="87">
        <v>90</v>
      </c>
      <c r="D16" s="2"/>
      <c r="E16" s="2"/>
      <c r="F16" s="2"/>
      <c r="G16" s="2"/>
      <c r="H16" s="2"/>
    </row>
    <row r="17" spans="1:13" s="28" customFormat="1" ht="39" customHeight="1" thickBot="1" x14ac:dyDescent="0.25">
      <c r="A17" s="79" t="s">
        <v>88</v>
      </c>
      <c r="B17" s="80" t="s">
        <v>40</v>
      </c>
      <c r="C17" s="81">
        <f>C18+C19+C20</f>
        <v>6146.4</v>
      </c>
      <c r="D17" s="15">
        <v>4207.6000000000004</v>
      </c>
      <c r="E17" s="137"/>
      <c r="F17" s="38"/>
      <c r="G17" s="15"/>
      <c r="H17" s="15"/>
    </row>
    <row r="18" spans="1:13" s="28" customFormat="1" ht="68.25" customHeight="1" x14ac:dyDescent="0.2">
      <c r="A18" s="82" t="s">
        <v>82</v>
      </c>
      <c r="B18" s="83" t="s">
        <v>39</v>
      </c>
      <c r="C18" s="84">
        <f>6146.4-C19-C20</f>
        <v>2928.3999999999996</v>
      </c>
      <c r="D18" s="29">
        <v>0.34</v>
      </c>
      <c r="E18" s="15"/>
      <c r="F18" s="38"/>
      <c r="G18" s="15"/>
      <c r="H18" s="15"/>
    </row>
    <row r="19" spans="1:13" s="28" customFormat="1" ht="81" customHeight="1" x14ac:dyDescent="0.2">
      <c r="A19" s="90" t="s">
        <v>83</v>
      </c>
      <c r="B19" s="91" t="s">
        <v>38</v>
      </c>
      <c r="C19" s="92">
        <v>14</v>
      </c>
      <c r="D19" s="29">
        <v>0.01</v>
      </c>
      <c r="E19" s="15"/>
      <c r="F19" s="38"/>
      <c r="G19" s="15"/>
      <c r="H19" s="15"/>
    </row>
    <row r="20" spans="1:13" s="28" customFormat="1" ht="64.5" customHeight="1" thickBot="1" x14ac:dyDescent="0.25">
      <c r="A20" s="93" t="s">
        <v>84</v>
      </c>
      <c r="B20" s="94" t="s">
        <v>37</v>
      </c>
      <c r="C20" s="95">
        <v>3204</v>
      </c>
      <c r="D20" s="40">
        <v>0.65</v>
      </c>
      <c r="E20" s="15"/>
      <c r="F20" s="38"/>
      <c r="G20" s="15"/>
      <c r="H20" s="15"/>
    </row>
    <row r="21" spans="1:13" s="21" customFormat="1" ht="16.5" customHeight="1" thickBot="1" x14ac:dyDescent="0.25">
      <c r="A21" s="96" t="s">
        <v>61</v>
      </c>
      <c r="B21" s="80" t="s">
        <v>36</v>
      </c>
      <c r="C21" s="97">
        <f>C22+C24+C27</f>
        <v>4472</v>
      </c>
      <c r="D21" s="41"/>
      <c r="E21" s="23"/>
      <c r="F21" s="23"/>
      <c r="G21" s="23"/>
      <c r="H21" s="23"/>
      <c r="I21" s="22"/>
    </row>
    <row r="22" spans="1:13" s="9" customFormat="1" ht="19.5" customHeight="1" thickBot="1" x14ac:dyDescent="0.25">
      <c r="A22" s="96" t="s">
        <v>67</v>
      </c>
      <c r="B22" s="80" t="s">
        <v>35</v>
      </c>
      <c r="C22" s="97">
        <f>C23</f>
        <v>2850</v>
      </c>
      <c r="D22" s="42"/>
      <c r="E22" s="2"/>
      <c r="F22" s="2"/>
      <c r="G22" s="2"/>
      <c r="H22" s="2"/>
      <c r="I22" s="7"/>
    </row>
    <row r="23" spans="1:13" s="22" customFormat="1" ht="48.75" customHeight="1" thickBot="1" x14ac:dyDescent="0.25">
      <c r="A23" s="98" t="s">
        <v>73</v>
      </c>
      <c r="B23" s="37" t="s">
        <v>34</v>
      </c>
      <c r="C23" s="43">
        <v>2850</v>
      </c>
      <c r="D23" s="57"/>
      <c r="E23" s="23"/>
      <c r="F23" s="58"/>
      <c r="G23" s="58"/>
      <c r="H23" s="58"/>
    </row>
    <row r="24" spans="1:13" s="13" customFormat="1" ht="19.5" customHeight="1" thickBot="1" x14ac:dyDescent="0.25">
      <c r="A24" s="96" t="s">
        <v>62</v>
      </c>
      <c r="B24" s="80" t="s">
        <v>33</v>
      </c>
      <c r="C24" s="97">
        <f>C25+C26</f>
        <v>222</v>
      </c>
      <c r="D24" s="42"/>
      <c r="E24" s="15"/>
      <c r="F24" s="15"/>
      <c r="G24" s="15"/>
      <c r="H24" s="15"/>
      <c r="I24" s="14"/>
    </row>
    <row r="25" spans="1:13" s="26" customFormat="1" ht="23.25" customHeight="1" thickBot="1" x14ac:dyDescent="0.25">
      <c r="A25" s="99" t="s">
        <v>57</v>
      </c>
      <c r="B25" s="100" t="s">
        <v>59</v>
      </c>
      <c r="C25" s="101">
        <v>44</v>
      </c>
      <c r="D25" s="41"/>
      <c r="E25" s="12"/>
      <c r="F25" s="12"/>
      <c r="G25" s="12"/>
      <c r="H25" s="12"/>
      <c r="I25" s="27"/>
    </row>
    <row r="26" spans="1:13" s="26" customFormat="1" ht="23.25" customHeight="1" thickBot="1" x14ac:dyDescent="0.25">
      <c r="A26" s="99" t="s">
        <v>58</v>
      </c>
      <c r="B26" s="102" t="s">
        <v>60</v>
      </c>
      <c r="C26" s="103">
        <v>178</v>
      </c>
      <c r="D26" s="41"/>
      <c r="E26" s="12"/>
      <c r="F26" s="12"/>
      <c r="G26" s="12"/>
      <c r="H26" s="12"/>
      <c r="I26" s="27"/>
    </row>
    <row r="27" spans="1:13" s="9" customFormat="1" ht="21" customHeight="1" thickBot="1" x14ac:dyDescent="0.25">
      <c r="A27" s="96" t="s">
        <v>63</v>
      </c>
      <c r="B27" s="80" t="s">
        <v>32</v>
      </c>
      <c r="C27" s="97">
        <f>C28+C29</f>
        <v>1400</v>
      </c>
      <c r="D27" s="42"/>
      <c r="E27" s="2"/>
      <c r="F27" s="2"/>
      <c r="G27" s="2"/>
      <c r="H27" s="2"/>
      <c r="I27" s="7"/>
    </row>
    <row r="28" spans="1:13" s="9" customFormat="1" ht="36" customHeight="1" x14ac:dyDescent="0.2">
      <c r="A28" s="104" t="s">
        <v>31</v>
      </c>
      <c r="B28" s="105" t="s">
        <v>30</v>
      </c>
      <c r="C28" s="43">
        <v>950</v>
      </c>
      <c r="D28" s="42"/>
      <c r="E28" s="138"/>
      <c r="F28" s="2"/>
      <c r="G28" s="2"/>
      <c r="H28" s="2"/>
      <c r="I28" s="7"/>
      <c r="J28" s="7"/>
      <c r="K28" s="7"/>
      <c r="L28" s="7"/>
      <c r="M28" s="7"/>
    </row>
    <row r="29" spans="1:13" s="54" customFormat="1" ht="36" customHeight="1" thickBot="1" x14ac:dyDescent="0.25">
      <c r="A29" s="98" t="s">
        <v>29</v>
      </c>
      <c r="B29" s="106" t="s">
        <v>28</v>
      </c>
      <c r="C29" s="107">
        <v>450</v>
      </c>
      <c r="D29" s="42"/>
      <c r="E29" s="139"/>
      <c r="F29" s="10"/>
      <c r="G29" s="10"/>
      <c r="H29" s="10"/>
      <c r="I29" s="53"/>
      <c r="J29" s="53"/>
      <c r="K29" s="53"/>
      <c r="L29" s="53"/>
      <c r="M29" s="53"/>
    </row>
    <row r="30" spans="1:13" s="9" customFormat="1" ht="32.25" thickBot="1" x14ac:dyDescent="0.25">
      <c r="A30" s="108" t="s">
        <v>27</v>
      </c>
      <c r="B30" s="109" t="s">
        <v>26</v>
      </c>
      <c r="C30" s="110">
        <f>C31+C33+C32</f>
        <v>5819.8</v>
      </c>
      <c r="D30" s="42"/>
      <c r="E30" s="2"/>
      <c r="F30" s="2"/>
      <c r="G30" s="2"/>
      <c r="H30" s="2"/>
      <c r="I30" s="7"/>
      <c r="J30" s="7"/>
      <c r="K30" s="7"/>
      <c r="L30" s="7"/>
      <c r="M30" s="7"/>
    </row>
    <row r="31" spans="1:13" s="9" customFormat="1" ht="81.75" customHeight="1" x14ac:dyDescent="0.2">
      <c r="A31" s="111" t="s">
        <v>25</v>
      </c>
      <c r="B31" s="112" t="s">
        <v>24</v>
      </c>
      <c r="C31" s="113">
        <v>2850</v>
      </c>
      <c r="D31" s="44"/>
      <c r="E31" s="2"/>
      <c r="F31" s="2"/>
      <c r="G31" s="2"/>
      <c r="H31" s="2"/>
      <c r="I31" s="7"/>
      <c r="J31" s="7"/>
      <c r="K31" s="7"/>
      <c r="L31" s="7"/>
      <c r="M31" s="7"/>
    </row>
    <row r="32" spans="1:13" s="21" customFormat="1" ht="39.6" customHeight="1" x14ac:dyDescent="0.2">
      <c r="A32" s="114" t="s">
        <v>23</v>
      </c>
      <c r="B32" s="115" t="s">
        <v>22</v>
      </c>
      <c r="C32" s="95">
        <v>2969.8</v>
      </c>
      <c r="D32" s="45"/>
      <c r="E32" s="24"/>
      <c r="F32" s="24"/>
      <c r="G32" s="24"/>
      <c r="H32" s="23"/>
      <c r="I32" s="22"/>
    </row>
    <row r="33" spans="1:9" s="56" customFormat="1" ht="68.25" customHeight="1" thickBot="1" x14ac:dyDescent="0.25">
      <c r="A33" s="116" t="s">
        <v>21</v>
      </c>
      <c r="B33" s="117" t="s">
        <v>20</v>
      </c>
      <c r="C33" s="101">
        <v>0</v>
      </c>
      <c r="D33" s="41"/>
      <c r="E33" s="48"/>
      <c r="F33" s="59"/>
      <c r="G33" s="48"/>
      <c r="H33" s="48"/>
      <c r="I33" s="55"/>
    </row>
    <row r="34" spans="1:9" s="17" customFormat="1" ht="18" thickBot="1" x14ac:dyDescent="0.25">
      <c r="A34" s="118" t="s">
        <v>19</v>
      </c>
      <c r="B34" s="80" t="s">
        <v>18</v>
      </c>
      <c r="C34" s="119">
        <f>C35+C36+C37</f>
        <v>80.400000000000006</v>
      </c>
      <c r="D34" s="46"/>
      <c r="E34" s="19"/>
      <c r="F34" s="19"/>
      <c r="G34" s="19"/>
      <c r="H34" s="19"/>
      <c r="I34" s="18"/>
    </row>
    <row r="35" spans="1:9" s="9" customFormat="1" ht="82.5" hidden="1" customHeight="1" x14ac:dyDescent="0.2">
      <c r="A35" s="104" t="s">
        <v>17</v>
      </c>
      <c r="B35" s="105" t="s">
        <v>16</v>
      </c>
      <c r="C35" s="120">
        <v>0</v>
      </c>
      <c r="D35" s="10"/>
      <c r="E35" s="2"/>
      <c r="F35" s="8">
        <f>C35</f>
        <v>0</v>
      </c>
      <c r="G35" s="2"/>
      <c r="H35" s="2"/>
      <c r="I35" s="7"/>
    </row>
    <row r="36" spans="1:9" s="17" customFormat="1" ht="48" customHeight="1" thickBot="1" x14ac:dyDescent="0.25">
      <c r="A36" s="121" t="s">
        <v>15</v>
      </c>
      <c r="B36" s="122" t="s">
        <v>14</v>
      </c>
      <c r="C36" s="95">
        <v>80.400000000000006</v>
      </c>
      <c r="D36" s="47"/>
      <c r="E36" s="19"/>
      <c r="F36" s="20">
        <f>C36</f>
        <v>80.400000000000006</v>
      </c>
      <c r="G36" s="19"/>
      <c r="H36" s="19"/>
      <c r="I36" s="18"/>
    </row>
    <row r="37" spans="1:9" s="17" customFormat="1" ht="48" hidden="1" customHeight="1" thickBot="1" x14ac:dyDescent="0.25">
      <c r="A37" s="52" t="s">
        <v>74</v>
      </c>
      <c r="B37" s="37" t="s">
        <v>75</v>
      </c>
      <c r="C37" s="43">
        <v>0</v>
      </c>
      <c r="D37" s="47"/>
      <c r="E37" s="19"/>
      <c r="F37" s="20"/>
      <c r="G37" s="19"/>
      <c r="H37" s="19"/>
      <c r="I37" s="18"/>
    </row>
    <row r="38" spans="1:9" s="9" customFormat="1" ht="18" thickBot="1" x14ac:dyDescent="0.25">
      <c r="A38" s="96" t="s">
        <v>13</v>
      </c>
      <c r="B38" s="123" t="s">
        <v>12</v>
      </c>
      <c r="C38" s="97">
        <f>C39</f>
        <v>65647.100000000006</v>
      </c>
      <c r="D38" s="10"/>
      <c r="E38" s="2"/>
      <c r="F38" s="2"/>
      <c r="G38" s="2"/>
      <c r="H38" s="2"/>
      <c r="I38" s="7"/>
    </row>
    <row r="39" spans="1:9" s="9" customFormat="1" ht="32.25" thickBot="1" x14ac:dyDescent="0.25">
      <c r="A39" s="96" t="s">
        <v>11</v>
      </c>
      <c r="B39" s="124" t="s">
        <v>10</v>
      </c>
      <c r="C39" s="119">
        <f>C40+C42+C44+C47</f>
        <v>65647.100000000006</v>
      </c>
      <c r="D39" s="10"/>
      <c r="E39" s="2"/>
      <c r="F39" s="2"/>
      <c r="G39" s="2"/>
      <c r="H39" s="2"/>
      <c r="I39" s="7"/>
    </row>
    <row r="40" spans="1:9" s="9" customFormat="1" ht="18" thickBot="1" x14ac:dyDescent="0.25">
      <c r="A40" s="125" t="s">
        <v>64</v>
      </c>
      <c r="B40" s="126" t="s">
        <v>54</v>
      </c>
      <c r="C40" s="119">
        <f>C41</f>
        <v>6632.9</v>
      </c>
      <c r="D40" s="10"/>
      <c r="E40" s="2"/>
      <c r="F40" s="2"/>
      <c r="G40" s="2"/>
      <c r="H40" s="2"/>
      <c r="I40" s="7"/>
    </row>
    <row r="41" spans="1:9" s="13" customFormat="1" ht="35.25" customHeight="1" thickBot="1" x14ac:dyDescent="0.25">
      <c r="A41" s="127" t="s">
        <v>9</v>
      </c>
      <c r="B41" s="105" t="s">
        <v>72</v>
      </c>
      <c r="C41" s="120">
        <v>6632.9</v>
      </c>
      <c r="D41" s="48"/>
      <c r="E41" s="15"/>
      <c r="F41" s="15"/>
      <c r="G41" s="15"/>
      <c r="H41" s="15"/>
      <c r="I41" s="14"/>
    </row>
    <row r="42" spans="1:9" s="13" customFormat="1" ht="34.9" customHeight="1" thickBot="1" x14ac:dyDescent="0.25">
      <c r="A42" s="125" t="s">
        <v>68</v>
      </c>
      <c r="B42" s="126" t="s">
        <v>69</v>
      </c>
      <c r="C42" s="119">
        <f>C43</f>
        <v>49</v>
      </c>
      <c r="D42" s="48"/>
      <c r="E42" s="15"/>
      <c r="F42" s="16"/>
      <c r="G42" s="15"/>
      <c r="H42" s="15"/>
      <c r="I42" s="14"/>
    </row>
    <row r="43" spans="1:9" s="13" customFormat="1" ht="19.149999999999999" customHeight="1" thickBot="1" x14ac:dyDescent="0.25">
      <c r="A43" s="127" t="s">
        <v>70</v>
      </c>
      <c r="B43" s="105" t="s">
        <v>71</v>
      </c>
      <c r="C43" s="120">
        <v>49</v>
      </c>
      <c r="D43" s="48"/>
      <c r="E43" s="15"/>
      <c r="F43" s="16"/>
      <c r="G43" s="15"/>
      <c r="H43" s="15"/>
      <c r="I43" s="14"/>
    </row>
    <row r="44" spans="1:9" s="9" customFormat="1" ht="18" thickBot="1" x14ac:dyDescent="0.25">
      <c r="A44" s="125" t="s">
        <v>65</v>
      </c>
      <c r="B44" s="126" t="s">
        <v>55</v>
      </c>
      <c r="C44" s="119">
        <f>C45+C46</f>
        <v>837.2</v>
      </c>
      <c r="D44" s="10"/>
      <c r="E44" s="2"/>
      <c r="F44" s="2"/>
      <c r="G44" s="2"/>
      <c r="H44" s="2"/>
      <c r="I44" s="7"/>
    </row>
    <row r="45" spans="1:9" s="9" customFormat="1" ht="48" customHeight="1" x14ac:dyDescent="0.2">
      <c r="A45" s="128" t="s">
        <v>6</v>
      </c>
      <c r="B45" s="37" t="s">
        <v>89</v>
      </c>
      <c r="C45" s="43">
        <v>700.5</v>
      </c>
      <c r="D45" s="48"/>
      <c r="E45" s="10"/>
      <c r="F45" s="2"/>
      <c r="G45" s="2"/>
      <c r="H45" s="2"/>
      <c r="I45" s="7"/>
    </row>
    <row r="46" spans="1:9" s="9" customFormat="1" ht="33" customHeight="1" thickBot="1" x14ac:dyDescent="0.25">
      <c r="A46" s="129" t="s">
        <v>8</v>
      </c>
      <c r="B46" s="106" t="s">
        <v>7</v>
      </c>
      <c r="C46" s="107">
        <f>93.8+42.9</f>
        <v>136.69999999999999</v>
      </c>
      <c r="D46" s="10"/>
      <c r="E46" s="2"/>
      <c r="F46" s="2"/>
      <c r="G46" s="2"/>
      <c r="H46" s="2"/>
      <c r="I46" s="7"/>
    </row>
    <row r="47" spans="1:9" s="9" customFormat="1" ht="19.5" customHeight="1" thickBot="1" x14ac:dyDescent="0.25">
      <c r="A47" s="125" t="s">
        <v>66</v>
      </c>
      <c r="B47" s="130" t="s">
        <v>5</v>
      </c>
      <c r="C47" s="119">
        <f>C48+C49</f>
        <v>58128</v>
      </c>
      <c r="D47" s="11" t="s">
        <v>4</v>
      </c>
      <c r="E47" s="11" t="s">
        <v>3</v>
      </c>
      <c r="F47" s="10"/>
      <c r="G47" s="39"/>
      <c r="H47" s="2"/>
      <c r="I47" s="7"/>
    </row>
    <row r="48" spans="1:9" s="9" customFormat="1" ht="30.6" customHeight="1" x14ac:dyDescent="0.2">
      <c r="A48" s="131" t="s">
        <v>2</v>
      </c>
      <c r="B48" s="132" t="s">
        <v>1</v>
      </c>
      <c r="C48" s="113">
        <v>4520.8</v>
      </c>
      <c r="D48" s="11">
        <f>59.6+13</f>
        <v>72.599999999999994</v>
      </c>
      <c r="E48" s="11">
        <f>90.6+334.5+383+995+380+476.4</f>
        <v>2659.5</v>
      </c>
      <c r="F48" s="10">
        <f>D48+E48</f>
        <v>2732.1</v>
      </c>
      <c r="G48" s="2"/>
      <c r="H48" s="2"/>
      <c r="I48" s="7"/>
    </row>
    <row r="49" spans="1:9" s="9" customFormat="1" ht="30.6" customHeight="1" thickBot="1" x14ac:dyDescent="0.25">
      <c r="A49" s="128" t="s">
        <v>2</v>
      </c>
      <c r="B49" s="133" t="s">
        <v>1</v>
      </c>
      <c r="C49" s="43">
        <v>53607.199999999997</v>
      </c>
      <c r="D49" s="11"/>
      <c r="E49" s="11"/>
      <c r="F49" s="10"/>
      <c r="G49" s="2"/>
      <c r="H49" s="2"/>
      <c r="I49" s="7"/>
    </row>
    <row r="50" spans="1:9" ht="18.75" thickBot="1" x14ac:dyDescent="0.25">
      <c r="A50" s="134" t="s">
        <v>0</v>
      </c>
      <c r="B50" s="135"/>
      <c r="C50" s="136">
        <f>C11+C38</f>
        <v>106165.70000000001</v>
      </c>
      <c r="D50" s="10"/>
      <c r="F50" s="8">
        <f>C50</f>
        <v>106165.70000000001</v>
      </c>
      <c r="I50" s="7"/>
    </row>
    <row r="51" spans="1:9" x14ac:dyDescent="0.25">
      <c r="A51" s="49"/>
      <c r="B51" s="50"/>
      <c r="C51" s="51"/>
      <c r="D51" s="10"/>
      <c r="I51" s="7"/>
    </row>
    <row r="52" spans="1:9" x14ac:dyDescent="0.25">
      <c r="A52" s="49"/>
      <c r="B52" s="50"/>
      <c r="C52" s="51"/>
      <c r="D52" s="10"/>
      <c r="I52" s="7"/>
    </row>
    <row r="53" spans="1:9" x14ac:dyDescent="0.25">
      <c r="A53" s="49"/>
      <c r="B53" s="50"/>
      <c r="C53" s="51"/>
      <c r="D53" s="10"/>
      <c r="I53" s="7"/>
    </row>
    <row r="54" spans="1:9" x14ac:dyDescent="0.25">
      <c r="A54" s="49"/>
      <c r="B54" s="50"/>
      <c r="C54" s="51"/>
      <c r="D54" s="10"/>
      <c r="I54" s="7"/>
    </row>
    <row r="55" spans="1:9" x14ac:dyDescent="0.25">
      <c r="A55" s="49"/>
      <c r="B55" s="50"/>
      <c r="C55" s="51"/>
      <c r="D55" s="10"/>
      <c r="I55" s="7"/>
    </row>
    <row r="56" spans="1:9" x14ac:dyDescent="0.25">
      <c r="A56" s="49"/>
      <c r="B56" s="50"/>
      <c r="C56" s="51"/>
      <c r="D56" s="10"/>
      <c r="I56" s="7"/>
    </row>
    <row r="57" spans="1:9" x14ac:dyDescent="0.25">
      <c r="A57" s="49"/>
      <c r="B57" s="50"/>
      <c r="C57" s="51"/>
      <c r="D57" s="10"/>
      <c r="I57" s="7"/>
    </row>
    <row r="58" spans="1:9" x14ac:dyDescent="0.25">
      <c r="A58" s="49"/>
      <c r="B58" s="50"/>
      <c r="C58" s="51"/>
      <c r="D58" s="10"/>
      <c r="I58" s="7"/>
    </row>
    <row r="59" spans="1:9" x14ac:dyDescent="0.25">
      <c r="A59" s="49"/>
      <c r="B59" s="50"/>
      <c r="C59" s="51"/>
      <c r="D59" s="10"/>
      <c r="I59" s="7"/>
    </row>
    <row r="60" spans="1:9" x14ac:dyDescent="0.25">
      <c r="A60" s="49"/>
      <c r="B60" s="50"/>
      <c r="C60" s="51"/>
      <c r="D60" s="10"/>
      <c r="I60" s="7"/>
    </row>
    <row r="61" spans="1:9" x14ac:dyDescent="0.25">
      <c r="A61" s="49"/>
      <c r="B61" s="50"/>
      <c r="C61" s="51"/>
      <c r="D61" s="10"/>
      <c r="I61" s="7"/>
    </row>
    <row r="62" spans="1:9" x14ac:dyDescent="0.25">
      <c r="A62" s="49"/>
      <c r="B62" s="50"/>
      <c r="C62" s="51"/>
      <c r="D62" s="10"/>
      <c r="I62" s="7"/>
    </row>
    <row r="63" spans="1:9" x14ac:dyDescent="0.25">
      <c r="A63" s="49"/>
      <c r="B63" s="50"/>
      <c r="C63" s="51"/>
      <c r="D63" s="10"/>
      <c r="I63" s="7"/>
    </row>
    <row r="64" spans="1:9" x14ac:dyDescent="0.25">
      <c r="A64" s="49"/>
      <c r="B64" s="50"/>
      <c r="C64" s="51"/>
      <c r="D64" s="10"/>
      <c r="I64" s="7"/>
    </row>
    <row r="65" spans="1:10" x14ac:dyDescent="0.25">
      <c r="A65" s="49"/>
      <c r="B65" s="50"/>
      <c r="C65" s="51"/>
      <c r="D65" s="10"/>
      <c r="I65" s="7"/>
    </row>
    <row r="66" spans="1:10" x14ac:dyDescent="0.25">
      <c r="A66" s="49"/>
      <c r="B66" s="50"/>
      <c r="C66" s="51"/>
      <c r="D66" s="10"/>
      <c r="I66" s="7"/>
    </row>
    <row r="67" spans="1:10" x14ac:dyDescent="0.25">
      <c r="A67" s="49"/>
      <c r="B67" s="50"/>
      <c r="C67" s="51"/>
      <c r="D67" s="10"/>
      <c r="I67" s="7"/>
    </row>
    <row r="68" spans="1:10" x14ac:dyDescent="0.25">
      <c r="A68" s="49"/>
      <c r="B68" s="50"/>
      <c r="C68" s="51"/>
      <c r="D68" s="10"/>
      <c r="I68" s="7"/>
    </row>
    <row r="69" spans="1:10" x14ac:dyDescent="0.25">
      <c r="A69" s="49"/>
      <c r="B69" s="50"/>
      <c r="C69" s="51"/>
      <c r="D69" s="10"/>
      <c r="I69" s="7"/>
    </row>
    <row r="70" spans="1:10" x14ac:dyDescent="0.25">
      <c r="A70" s="49"/>
      <c r="B70" s="50"/>
      <c r="C70" s="51"/>
      <c r="D70" s="10"/>
      <c r="I70" s="7"/>
      <c r="J70" s="1">
        <f>J71+J89</f>
        <v>0</v>
      </c>
    </row>
    <row r="71" spans="1:10" x14ac:dyDescent="0.25">
      <c r="A71" s="49"/>
      <c r="B71" s="50"/>
      <c r="C71" s="51"/>
      <c r="D71" s="10"/>
      <c r="I71" s="7"/>
      <c r="J71" s="1">
        <f>J72+J79</f>
        <v>0</v>
      </c>
    </row>
    <row r="72" spans="1:10" x14ac:dyDescent="0.25">
      <c r="A72" s="49"/>
      <c r="B72" s="50"/>
      <c r="C72" s="51"/>
      <c r="D72" s="10"/>
      <c r="I72" s="7"/>
    </row>
    <row r="73" spans="1:10" x14ac:dyDescent="0.25">
      <c r="A73" s="49"/>
      <c r="B73" s="50"/>
      <c r="C73" s="51"/>
      <c r="D73" s="10"/>
      <c r="I73" s="7"/>
    </row>
    <row r="74" spans="1:10" x14ac:dyDescent="0.25">
      <c r="A74" s="49"/>
      <c r="B74" s="50"/>
      <c r="C74" s="51"/>
      <c r="D74" s="10"/>
      <c r="I74" s="7"/>
    </row>
    <row r="75" spans="1:10" x14ac:dyDescent="0.25">
      <c r="A75" s="49"/>
      <c r="B75" s="50"/>
      <c r="C75" s="51"/>
      <c r="D75" s="10"/>
      <c r="I75" s="7"/>
    </row>
    <row r="76" spans="1:10" x14ac:dyDescent="0.25">
      <c r="B76" s="5"/>
      <c r="I76" s="7"/>
    </row>
    <row r="77" spans="1:10" x14ac:dyDescent="0.25">
      <c r="B77" s="5"/>
      <c r="I77" s="7"/>
    </row>
    <row r="78" spans="1:10" x14ac:dyDescent="0.25">
      <c r="B78" s="5"/>
      <c r="I78" s="7"/>
    </row>
    <row r="79" spans="1:10" x14ac:dyDescent="0.25">
      <c r="B79" s="5"/>
      <c r="I79" s="7"/>
    </row>
    <row r="80" spans="1:10" x14ac:dyDescent="0.25">
      <c r="B80" s="5"/>
      <c r="I80" s="7"/>
    </row>
    <row r="81" spans="2:9" x14ac:dyDescent="0.25">
      <c r="B81" s="5"/>
      <c r="I81" s="7"/>
    </row>
    <row r="82" spans="2:9" x14ac:dyDescent="0.25">
      <c r="B82" s="5"/>
      <c r="I82" s="7"/>
    </row>
    <row r="83" spans="2:9" x14ac:dyDescent="0.25">
      <c r="B83" s="5"/>
      <c r="I83" s="7"/>
    </row>
    <row r="84" spans="2:9" x14ac:dyDescent="0.25">
      <c r="B84" s="5"/>
      <c r="I84" s="7"/>
    </row>
    <row r="85" spans="2:9" x14ac:dyDescent="0.25">
      <c r="B85" s="5"/>
      <c r="I85" s="7"/>
    </row>
    <row r="86" spans="2:9" x14ac:dyDescent="0.25">
      <c r="B86" s="5"/>
      <c r="I86" s="7"/>
    </row>
    <row r="87" spans="2:9" x14ac:dyDescent="0.25">
      <c r="B87" s="5"/>
      <c r="I87" s="7"/>
    </row>
    <row r="88" spans="2:9" x14ac:dyDescent="0.25">
      <c r="B88" s="5"/>
      <c r="I88" s="7"/>
    </row>
    <row r="89" spans="2:9" x14ac:dyDescent="0.25">
      <c r="B89" s="5"/>
      <c r="I89" s="7"/>
    </row>
    <row r="90" spans="2:9" x14ac:dyDescent="0.25">
      <c r="B90" s="5"/>
      <c r="I90" s="7"/>
    </row>
    <row r="91" spans="2:9" x14ac:dyDescent="0.25">
      <c r="B91" s="5"/>
      <c r="I91" s="7"/>
    </row>
    <row r="92" spans="2:9" x14ac:dyDescent="0.25">
      <c r="B92" s="5"/>
      <c r="I92" s="7"/>
    </row>
    <row r="93" spans="2:9" x14ac:dyDescent="0.25">
      <c r="B93" s="5"/>
      <c r="I93" s="7"/>
    </row>
    <row r="94" spans="2:9" x14ac:dyDescent="0.25">
      <c r="B94" s="5"/>
      <c r="I94" s="7"/>
    </row>
    <row r="95" spans="2:9" x14ac:dyDescent="0.25">
      <c r="B95" s="5"/>
      <c r="I95" s="7"/>
    </row>
    <row r="96" spans="2:9" x14ac:dyDescent="0.25">
      <c r="B96" s="5"/>
      <c r="I96" s="7"/>
    </row>
    <row r="97" spans="2:9" x14ac:dyDescent="0.25">
      <c r="B97" s="5"/>
      <c r="I97" s="7"/>
    </row>
    <row r="98" spans="2:9" x14ac:dyDescent="0.25">
      <c r="B98" s="5"/>
      <c r="I98" s="7"/>
    </row>
    <row r="99" spans="2:9" x14ac:dyDescent="0.25">
      <c r="B99" s="5"/>
      <c r="I99" s="7"/>
    </row>
    <row r="100" spans="2:9" x14ac:dyDescent="0.25">
      <c r="B100" s="5"/>
      <c r="I100" s="7"/>
    </row>
    <row r="101" spans="2:9" x14ac:dyDescent="0.25">
      <c r="B101" s="5"/>
      <c r="I101" s="7"/>
    </row>
    <row r="102" spans="2:9" x14ac:dyDescent="0.25">
      <c r="B102" s="5"/>
      <c r="I102" s="7"/>
    </row>
    <row r="103" spans="2:9" x14ac:dyDescent="0.25">
      <c r="B103" s="5"/>
      <c r="I103" s="7"/>
    </row>
    <row r="104" spans="2:9" x14ac:dyDescent="0.25">
      <c r="B104" s="5"/>
      <c r="I104" s="7"/>
    </row>
    <row r="105" spans="2:9" x14ac:dyDescent="0.25">
      <c r="B105" s="5"/>
      <c r="I105" s="7"/>
    </row>
    <row r="106" spans="2:9" x14ac:dyDescent="0.25">
      <c r="B106" s="5"/>
      <c r="I106" s="7"/>
    </row>
    <row r="107" spans="2:9" x14ac:dyDescent="0.25">
      <c r="B107" s="5"/>
      <c r="I107" s="7"/>
    </row>
    <row r="108" spans="2:9" x14ac:dyDescent="0.25">
      <c r="B108" s="5"/>
      <c r="I108" s="7"/>
    </row>
    <row r="109" spans="2:9" x14ac:dyDescent="0.25">
      <c r="B109" s="5"/>
      <c r="I109" s="7"/>
    </row>
    <row r="110" spans="2:9" x14ac:dyDescent="0.25">
      <c r="B110" s="5"/>
      <c r="I110" s="7"/>
    </row>
    <row r="111" spans="2:9" x14ac:dyDescent="0.25">
      <c r="B111" s="5"/>
      <c r="I111" s="7"/>
    </row>
    <row r="112" spans="2:9" x14ac:dyDescent="0.25">
      <c r="B112" s="5"/>
      <c r="I112" s="7"/>
    </row>
    <row r="113" spans="2:9" x14ac:dyDescent="0.25">
      <c r="B113" s="5"/>
      <c r="I113" s="7"/>
    </row>
    <row r="114" spans="2:9" x14ac:dyDescent="0.25">
      <c r="B114" s="5"/>
      <c r="I114" s="7"/>
    </row>
    <row r="115" spans="2:9" x14ac:dyDescent="0.25">
      <c r="B115" s="5"/>
      <c r="I115" s="7"/>
    </row>
    <row r="116" spans="2:9" x14ac:dyDescent="0.25">
      <c r="B116" s="5"/>
      <c r="I116" s="7"/>
    </row>
    <row r="117" spans="2:9" x14ac:dyDescent="0.25">
      <c r="B117" s="5"/>
      <c r="I117" s="7"/>
    </row>
    <row r="118" spans="2:9" x14ac:dyDescent="0.25">
      <c r="B118" s="5"/>
      <c r="I118" s="7"/>
    </row>
    <row r="119" spans="2:9" x14ac:dyDescent="0.25">
      <c r="B119" s="5"/>
      <c r="I119" s="7"/>
    </row>
    <row r="120" spans="2:9" x14ac:dyDescent="0.25">
      <c r="B120" s="5"/>
      <c r="I120" s="7"/>
    </row>
    <row r="121" spans="2:9" x14ac:dyDescent="0.25">
      <c r="B121" s="5"/>
      <c r="I121" s="7"/>
    </row>
    <row r="122" spans="2:9" x14ac:dyDescent="0.25">
      <c r="B122" s="5"/>
      <c r="I122" s="7"/>
    </row>
    <row r="123" spans="2:9" x14ac:dyDescent="0.25">
      <c r="B123" s="5"/>
      <c r="I123" s="7"/>
    </row>
    <row r="124" spans="2:9" x14ac:dyDescent="0.25">
      <c r="B124" s="5"/>
      <c r="I124" s="7"/>
    </row>
    <row r="125" spans="2:9" x14ac:dyDescent="0.25">
      <c r="B125" s="5"/>
      <c r="I125" s="7"/>
    </row>
    <row r="126" spans="2:9" x14ac:dyDescent="0.25">
      <c r="B126" s="5"/>
      <c r="I126" s="7"/>
    </row>
    <row r="127" spans="2:9" x14ac:dyDescent="0.25">
      <c r="B127" s="5"/>
      <c r="I127" s="7"/>
    </row>
    <row r="128" spans="2:9" x14ac:dyDescent="0.25">
      <c r="B128" s="5"/>
      <c r="I128" s="7"/>
    </row>
    <row r="129" spans="2:9" x14ac:dyDescent="0.25">
      <c r="B129" s="5"/>
      <c r="I129" s="7"/>
    </row>
    <row r="130" spans="2:9" x14ac:dyDescent="0.25">
      <c r="B130" s="5"/>
      <c r="I130" s="7"/>
    </row>
    <row r="131" spans="2:9" x14ac:dyDescent="0.25">
      <c r="B131" s="5"/>
      <c r="I131" s="7"/>
    </row>
    <row r="132" spans="2:9" x14ac:dyDescent="0.25">
      <c r="B132" s="5"/>
      <c r="I132" s="7"/>
    </row>
    <row r="133" spans="2:9" x14ac:dyDescent="0.25">
      <c r="B133" s="5"/>
      <c r="I133" s="7"/>
    </row>
    <row r="134" spans="2:9" x14ac:dyDescent="0.25">
      <c r="B134" s="5"/>
    </row>
    <row r="135" spans="2:9" x14ac:dyDescent="0.25">
      <c r="B135" s="5"/>
    </row>
    <row r="136" spans="2:9" x14ac:dyDescent="0.25">
      <c r="B136" s="5"/>
    </row>
    <row r="137" spans="2:9" x14ac:dyDescent="0.25">
      <c r="B137" s="5"/>
    </row>
    <row r="138" spans="2:9" x14ac:dyDescent="0.25">
      <c r="B138" s="5"/>
    </row>
    <row r="139" spans="2:9" x14ac:dyDescent="0.25">
      <c r="B139" s="5"/>
    </row>
    <row r="140" spans="2:9" x14ac:dyDescent="0.25">
      <c r="B140" s="5"/>
    </row>
    <row r="141" spans="2:9" x14ac:dyDescent="0.25">
      <c r="B141" s="5"/>
    </row>
    <row r="142" spans="2:9" x14ac:dyDescent="0.25">
      <c r="B142" s="5"/>
    </row>
    <row r="143" spans="2:9" x14ac:dyDescent="0.25">
      <c r="B143" s="5"/>
    </row>
    <row r="144" spans="2:9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11" x14ac:dyDescent="0.25">
      <c r="B193" s="5"/>
    </row>
    <row r="194" spans="2:11" x14ac:dyDescent="0.25">
      <c r="B194" s="5"/>
    </row>
    <row r="195" spans="2:11" x14ac:dyDescent="0.25">
      <c r="B195" s="5"/>
    </row>
    <row r="196" spans="2:11" x14ac:dyDescent="0.25">
      <c r="B196" s="5"/>
    </row>
    <row r="197" spans="2:11" x14ac:dyDescent="0.25">
      <c r="B197" s="5"/>
    </row>
    <row r="198" spans="2:11" x14ac:dyDescent="0.25">
      <c r="B198" s="5"/>
    </row>
    <row r="199" spans="2:11" x14ac:dyDescent="0.25">
      <c r="B199" s="5"/>
    </row>
    <row r="200" spans="2:11" x14ac:dyDescent="0.25">
      <c r="B200" s="5"/>
    </row>
    <row r="201" spans="2:11" x14ac:dyDescent="0.25">
      <c r="B201" s="5"/>
    </row>
    <row r="202" spans="2:11" x14ac:dyDescent="0.25">
      <c r="B202" s="5"/>
    </row>
    <row r="203" spans="2:11" x14ac:dyDescent="0.25">
      <c r="B203" s="5"/>
      <c r="K203" s="6"/>
    </row>
    <row r="204" spans="2:11" x14ac:dyDescent="0.25">
      <c r="B204" s="5"/>
    </row>
    <row r="205" spans="2:11" x14ac:dyDescent="0.25">
      <c r="B205" s="5"/>
    </row>
    <row r="206" spans="2:11" x14ac:dyDescent="0.25">
      <c r="B206" s="5"/>
    </row>
    <row r="207" spans="2:11" x14ac:dyDescent="0.25">
      <c r="B207" s="5"/>
    </row>
    <row r="208" spans="2:11" x14ac:dyDescent="0.25">
      <c r="B208" s="5"/>
    </row>
    <row r="209" spans="2:2" x14ac:dyDescent="0.25">
      <c r="B209" s="5"/>
    </row>
    <row r="210" spans="2:2" x14ac:dyDescent="0.25">
      <c r="B210" s="5"/>
    </row>
    <row r="211" spans="2:2" x14ac:dyDescent="0.25">
      <c r="B211" s="5"/>
    </row>
    <row r="212" spans="2:2" x14ac:dyDescent="0.25">
      <c r="B212" s="5"/>
    </row>
    <row r="213" spans="2:2" x14ac:dyDescent="0.25">
      <c r="B213" s="5"/>
    </row>
    <row r="214" spans="2:2" x14ac:dyDescent="0.25">
      <c r="B214" s="5"/>
    </row>
    <row r="215" spans="2:2" x14ac:dyDescent="0.25">
      <c r="B215" s="5"/>
    </row>
    <row r="216" spans="2:2" x14ac:dyDescent="0.25">
      <c r="B216" s="5"/>
    </row>
    <row r="217" spans="2:2" x14ac:dyDescent="0.25">
      <c r="B217" s="5"/>
    </row>
    <row r="218" spans="2:2" x14ac:dyDescent="0.25">
      <c r="B218" s="5"/>
    </row>
    <row r="219" spans="2:2" x14ac:dyDescent="0.25">
      <c r="B219" s="5"/>
    </row>
    <row r="220" spans="2:2" x14ac:dyDescent="0.25">
      <c r="B220" s="5"/>
    </row>
    <row r="221" spans="2:2" x14ac:dyDescent="0.25">
      <c r="B221" s="5"/>
    </row>
    <row r="222" spans="2:2" x14ac:dyDescent="0.25">
      <c r="B222" s="5"/>
    </row>
    <row r="223" spans="2:2" x14ac:dyDescent="0.25">
      <c r="B223" s="5"/>
    </row>
    <row r="224" spans="2:2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14" x14ac:dyDescent="0.25">
      <c r="B241" s="5"/>
    </row>
    <row r="242" spans="2:14" x14ac:dyDescent="0.25">
      <c r="B242" s="5"/>
      <c r="N242" s="6"/>
    </row>
    <row r="243" spans="2:14" x14ac:dyDescent="0.25">
      <c r="B243" s="5"/>
    </row>
    <row r="244" spans="2:14" x14ac:dyDescent="0.25">
      <c r="B244" s="5"/>
    </row>
    <row r="245" spans="2:14" x14ac:dyDescent="0.25">
      <c r="B245" s="5"/>
    </row>
    <row r="246" spans="2:14" x14ac:dyDescent="0.25">
      <c r="B246" s="5"/>
    </row>
    <row r="247" spans="2:14" x14ac:dyDescent="0.25">
      <c r="B247" s="5"/>
    </row>
    <row r="248" spans="2:14" x14ac:dyDescent="0.25">
      <c r="B248" s="5"/>
    </row>
    <row r="249" spans="2:14" x14ac:dyDescent="0.25">
      <c r="B249" s="5"/>
    </row>
    <row r="250" spans="2:14" x14ac:dyDescent="0.25">
      <c r="B250" s="5"/>
    </row>
    <row r="251" spans="2:14" x14ac:dyDescent="0.25">
      <c r="B251" s="5"/>
    </row>
    <row r="252" spans="2:14" x14ac:dyDescent="0.25">
      <c r="B252" s="5"/>
    </row>
    <row r="253" spans="2:14" x14ac:dyDescent="0.25">
      <c r="B253" s="5"/>
    </row>
    <row r="254" spans="2:14" x14ac:dyDescent="0.25">
      <c r="B254" s="5"/>
    </row>
    <row r="255" spans="2:14" x14ac:dyDescent="0.25">
      <c r="B255" s="5"/>
    </row>
    <row r="256" spans="2:14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</sheetData>
  <mergeCells count="8">
    <mergeCell ref="B1:C1"/>
    <mergeCell ref="B2:C2"/>
    <mergeCell ref="B3:C3"/>
    <mergeCell ref="B4:C4"/>
    <mergeCell ref="A50:B50"/>
    <mergeCell ref="A6:C6"/>
    <mergeCell ref="B8:B10"/>
    <mergeCell ref="C8:C9"/>
  </mergeCells>
  <printOptions horizontalCentered="1"/>
  <pageMargins left="0.39370078740157483" right="0" top="0" bottom="0" header="0" footer="0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 доходы 2024г.</vt:lpstr>
      <vt:lpstr>'ПРИЛОЖЕНИЕ №3 доходы 2024г.'!Заголовки_для_печати</vt:lpstr>
      <vt:lpstr>'ПРИЛОЖЕНИЕ №3 доходы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2022-12-29T12:27:56Z</cp:lastPrinted>
  <dcterms:created xsi:type="dcterms:W3CDTF">2019-11-13T05:34:59Z</dcterms:created>
  <dcterms:modified xsi:type="dcterms:W3CDTF">2023-12-04T09:58:25Z</dcterms:modified>
</cp:coreProperties>
</file>